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66925"/>
  <mc:AlternateContent xmlns:mc="http://schemas.openxmlformats.org/markup-compatibility/2006">
    <mc:Choice Requires="x15">
      <x15ac:absPath xmlns:x15ac="http://schemas.microsoft.com/office/spreadsheetml/2010/11/ac" url="C:\Users\tomis\Documents\OPĆINA\Javna nabava\2026\Nadstrešnica Dom Gornja Velika\"/>
    </mc:Choice>
  </mc:AlternateContent>
  <xr:revisionPtr revIDLastSave="0" documentId="13_ncr:1_{B75D9F9D-9B73-46A8-8C4E-45C3FB6884F1}" xr6:coauthVersionLast="47" xr6:coauthVersionMax="47" xr10:uidLastSave="{00000000-0000-0000-0000-000000000000}"/>
  <bookViews>
    <workbookView xWindow="-120" yWindow="-120" windowWidth="29040" windowHeight="15720" xr2:uid="{CCAFB977-7B6D-4445-A35E-E0F478CD9C8D}"/>
  </bookViews>
  <sheets>
    <sheet name="Lis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0" i="1" l="1"/>
  <c r="F18" i="1"/>
  <c r="F19" i="1"/>
  <c r="F29" i="1"/>
  <c r="F16" i="1" l="1"/>
  <c r="F24" i="1"/>
  <c r="F23" i="1"/>
  <c r="F17" i="1"/>
  <c r="F15" i="1"/>
  <c r="F25" i="1" l="1"/>
  <c r="F30" i="1"/>
  <c r="F28" i="1"/>
  <c r="F27" i="1"/>
  <c r="F12" i="1"/>
  <c r="F11" i="1"/>
  <c r="C36" i="1" l="1"/>
  <c r="F31" i="1"/>
  <c r="C37" i="1" s="1"/>
  <c r="C35" i="1"/>
  <c r="F13" i="1"/>
  <c r="C34" i="1" s="1"/>
  <c r="C38" i="1" l="1"/>
  <c r="C39" i="1" l="1"/>
  <c r="C40" i="1" s="1"/>
</calcChain>
</file>

<file path=xl/sharedStrings.xml><?xml version="1.0" encoding="utf-8"?>
<sst xmlns="http://schemas.openxmlformats.org/spreadsheetml/2006/main" count="74" uniqueCount="60">
  <si>
    <t>TROŠKOVNIK</t>
  </si>
  <si>
    <t>redni broj</t>
  </si>
  <si>
    <t>naziv</t>
  </si>
  <si>
    <t>jed. mjera</t>
  </si>
  <si>
    <t>količina</t>
  </si>
  <si>
    <t>cijena</t>
  </si>
  <si>
    <t xml:space="preserve">        </t>
  </si>
  <si>
    <t xml:space="preserve">INVESTITOR: OPĆINA SOKOLOVAC </t>
  </si>
  <si>
    <t>Trg dr. Tomislava Bardeka 8, Sokolovac</t>
  </si>
  <si>
    <t>OIB: 05607600712</t>
  </si>
  <si>
    <t>ukupna cijena</t>
  </si>
  <si>
    <t xml:space="preserve">1. </t>
  </si>
  <si>
    <t>PRIPREMNI RADOVI</t>
  </si>
  <si>
    <t>1.1.</t>
  </si>
  <si>
    <t>komplet</t>
  </si>
  <si>
    <t>1.2.</t>
  </si>
  <si>
    <t>2.</t>
  </si>
  <si>
    <t>TESARSKI RADOVI</t>
  </si>
  <si>
    <t>2.1.</t>
  </si>
  <si>
    <t>UKUPNO PRIPREMNI RADOVI</t>
  </si>
  <si>
    <t>m2</t>
  </si>
  <si>
    <t>2.2.</t>
  </si>
  <si>
    <t>2.3.</t>
  </si>
  <si>
    <t>UKUPNO TESARSKI RADOVI</t>
  </si>
  <si>
    <t>3.</t>
  </si>
  <si>
    <t>KROVOPOKRIVAČKI RADOVI</t>
  </si>
  <si>
    <t>3.1.</t>
  </si>
  <si>
    <t>UKUPNO KROVOPOKRIVAČKI RADOVI</t>
  </si>
  <si>
    <t>4.</t>
  </si>
  <si>
    <t>LIMARSKI RADOVI I ODVODNJA</t>
  </si>
  <si>
    <t>Izvedba i postava horizontalnih okruglih odvodnih žljebova (oluka) za odvodnju oborinskih voda sa krovišta, profila 100 mm. Žljebovi se izvode od pocinčanog i plastificiranog lima u boji krovnog pokrova, debljine 0,60 mm. Stavka uključuje sav potreban materijal za montažu, nosače žljebova, završetke, izljevna koljena (labuđi vrat), spoj oluka na vertikalne odvodne cijevi i sl.</t>
  </si>
  <si>
    <t>4.1.</t>
  </si>
  <si>
    <t>m1</t>
  </si>
  <si>
    <t>4.2.</t>
  </si>
  <si>
    <t>4.3.</t>
  </si>
  <si>
    <t>4.4.</t>
  </si>
  <si>
    <t>UKUPNO LIMARSKI RADOVI I ODVODNJA</t>
  </si>
  <si>
    <t>REKAPITULACIJA</t>
  </si>
  <si>
    <t>UKUPNO</t>
  </si>
  <si>
    <t>PDV</t>
  </si>
  <si>
    <t>SVEUKUPNO</t>
  </si>
  <si>
    <t>M.P.                      ________________________________________________________</t>
  </si>
  <si>
    <t xml:space="preserve">                                    (ime i prezime odgovorne osobe)</t>
  </si>
  <si>
    <t>Oprema, snjegobrani, mrežice, češljevi i sl.</t>
  </si>
  <si>
    <t>Dobava i postava zaštitne skele</t>
  </si>
  <si>
    <t xml:space="preserve">Skidanje postojećeg pokrova crijep, skidanje letvi i štafli, skidanje limarije i odvoz sveg otpadnog  materijala. </t>
  </si>
  <si>
    <t>GRAĐEVINA: Dom Gornja Velika - Izgradnja nadstrešnice</t>
  </si>
  <si>
    <t xml:space="preserve">LOKACIJA: Gornja Velika, Gornja Velika 31 </t>
  </si>
  <si>
    <t xml:space="preserve">Dobava i izrada dijela krovišta iznad kod ulaza GARAŽA + PRODUŽETAK. Krov uključuje grede, rogove, stupove i  finu obradu. </t>
  </si>
  <si>
    <t xml:space="preserve">Dobava i postava brodskog poda na okapnicu i vidljivi dio te prijelaz sa starog na novi krov. </t>
  </si>
  <si>
    <t>Dobava i postava daščane oplate (daske debljine 2,5 cm) uključujući i poravnavanje krovišta bočnim pribijanjem dasaka. Stavka uključuje svu dobavu materijala i ugradnju.</t>
  </si>
  <si>
    <t>2.4.</t>
  </si>
  <si>
    <t>Dobava i postava paropropusne folije na cijelo krovište. Minimalna težina folije 140g/m2 razvijene površine krovišta.</t>
  </si>
  <si>
    <t>2.5.</t>
  </si>
  <si>
    <t>Dobava i postava letvi i kontraletvi dimenzija prilagođenih pokrovu od crijepa na krovište objekta. Letve se pričvršćuju na izvedenu postojeću konstrukciju od gredica odgovarajućim vijscima na razmaku koji odgovara predviđenom pokrovu od crijepa. Uključen sav materijal i rad.</t>
  </si>
  <si>
    <t xml:space="preserve">Pokrivanje krovišta crijepom boje po izboru investitora. Crijep se postavlja na odgovarajuću podkonstrukciju od letvi i kontraletvi, koje je potrebno prilagoditi nagibu krovišta te omogućiti pravilno provjetravanje krovišta, tj. cirkulaciju zraka ispod pokrova sljemenjaka, grebena i strohe uz postavu odgovarajućuh zaštitnih rešetki(mrežica) i snjegobrana. Stavka uključuje i postavu i učvršćivanje sljemenjaka na sljeme krovišta. Stavka uključuje cjeloupnu nabavu materijala, snjegobrana, zaštitne mrežice i sl. potrebno za predviđenu površinu krovišta, kao i rad na ugradnji. DIO CRIJEPA SE KORISTI STARI, A DIO SE NABAVLJA NOVI.           </t>
  </si>
  <si>
    <t>Izvedba i postava vertikalnih okruglih odvodnih cijevi profila 100 mm za odvodnju oborinskih voda sa krovišta. Vertikalne cijevi se izvode od istog materijala kao i horiznotalni žljebovi iz stavke 4.1. Troškovnika. Stavka uključuje sav potreban materijal za montažu, nosače žljebova, završetke, izljevna koljena (labuđi vrat), spoj oluka na vertikalne odvodne cijevi i sl.</t>
  </si>
  <si>
    <t xml:space="preserve">Izrada opšava zidnih limova, uvala, veterlajsne pocinčanim i plastificiranim limom u boji ostale limarije. Opšav se na odgovarajući način pričvršćuje za krovnu konstrukciju i izvodi se sa okapnicom. Veterlajsnu izvesti na način da prekriva cijeli rog te postojeće i nove slojeve krovišta. Razvijena širina iznosi 50 do 60 cm. </t>
  </si>
  <si>
    <t>Dobava i postava limenih zidnih panela za zatvaranje zidova nove garaže.</t>
  </si>
  <si>
    <r>
      <t xml:space="preserve">Karakteristike crijepa: Utrošak kom/m2 (cca.) 10,9-11,5; Pokrovna dužina u cm (cca.) 36,4-38,4; Pokrovna širina cm (cca.) 23,9; Dimenzije u cm (cca.) 28,4x45,8; Težina kg/komad (cca.) 4,2; Težina kg/m2 (cca.) 44,8 - 48,3. </t>
    </r>
    <r>
      <rPr>
        <b/>
        <sz val="12"/>
        <color theme="1"/>
        <rFont val="Calibri"/>
        <family val="2"/>
        <charset val="238"/>
        <scheme val="minor"/>
      </rPr>
      <t>Vidjeti točku 6.3.1. Poziva za dostavu ponuda.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</si>
</sst>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kn&quot;_-;\-* #,##0.00\ &quot;kn&quot;_-;_-* &quot;-&quot;??\ &quot;kn&quot;_-;_-@_-"/>
    <numFmt numFmtId="164" formatCode="#,##0\ _k_n"/>
    <numFmt numFmtId="165" formatCode="#,##0.00\ &quot;kn&quot;"/>
    <numFmt numFmtId="166" formatCode="#,##0.00\ [$€-1]"/>
  </numFmts>
  <fonts count="13" x14ac:knownFonts="1">
    <font>
      <sz val="11"/>
      <color theme="1"/>
      <name val="Calibri"/>
      <family val="2"/>
      <charset val="238"/>
      <scheme val="minor"/>
    </font>
    <font>
      <b/>
      <sz val="11"/>
      <color theme="1"/>
      <name val="Calibri"/>
      <family val="2"/>
      <charset val="238"/>
      <scheme val="minor"/>
    </font>
    <font>
      <sz val="10"/>
      <name val="Arial"/>
      <family val="2"/>
      <charset val="238"/>
    </font>
    <font>
      <b/>
      <sz val="11"/>
      <color indexed="23"/>
      <name val="Arial Narrow"/>
      <family val="2"/>
      <charset val="238"/>
    </font>
    <font>
      <sz val="11"/>
      <color indexed="23"/>
      <name val="Arial Narrow"/>
      <family val="2"/>
      <charset val="238"/>
    </font>
    <font>
      <b/>
      <sz val="8"/>
      <color indexed="23"/>
      <name val="Arial"/>
      <family val="2"/>
      <charset val="238"/>
    </font>
    <font>
      <b/>
      <sz val="11"/>
      <name val="Arial Narrow"/>
      <family val="2"/>
      <charset val="238"/>
    </font>
    <font>
      <b/>
      <sz val="11"/>
      <name val="Calibri"/>
      <family val="2"/>
      <charset val="238"/>
      <scheme val="minor"/>
    </font>
    <font>
      <b/>
      <sz val="16"/>
      <color theme="1"/>
      <name val="Calibri"/>
      <family val="2"/>
      <charset val="238"/>
      <scheme val="minor"/>
    </font>
    <font>
      <b/>
      <sz val="16"/>
      <name val="Arial Narrow"/>
      <family val="2"/>
      <charset val="238"/>
    </font>
    <font>
      <b/>
      <sz val="10"/>
      <name val="Arial"/>
      <family val="2"/>
      <charset val="238"/>
    </font>
    <font>
      <b/>
      <sz val="12"/>
      <color theme="1"/>
      <name val="Calibri"/>
      <family val="2"/>
      <charset val="238"/>
      <scheme val="minor"/>
    </font>
    <font>
      <sz val="8"/>
      <name val="Calibri"/>
      <family val="2"/>
      <charset val="238"/>
      <scheme val="minor"/>
    </font>
  </fonts>
  <fills count="5">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0" tint="-0.34998626667073579"/>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s>
  <cellStyleXfs count="2">
    <xf numFmtId="0" fontId="0" fillId="0" borderId="0"/>
    <xf numFmtId="0" fontId="2" fillId="0" borderId="0"/>
  </cellStyleXfs>
  <cellXfs count="57">
    <xf numFmtId="0" fontId="0" fillId="0" borderId="0" xfId="0"/>
    <xf numFmtId="0" fontId="5" fillId="0" borderId="0" xfId="1" applyFont="1" applyAlignment="1">
      <alignment horizontal="center" vertical="top" wrapText="1"/>
    </xf>
    <xf numFmtId="0" fontId="5" fillId="0" borderId="0" xfId="1" applyFont="1" applyAlignment="1" applyProtection="1">
      <alignment horizontal="center" vertical="center" wrapText="1"/>
      <protection locked="0"/>
    </xf>
    <xf numFmtId="164" fontId="5" fillId="0" borderId="0" xfId="1" applyNumberFormat="1" applyFont="1" applyAlignment="1" applyProtection="1">
      <alignment horizontal="center" vertical="center" wrapText="1"/>
      <protection locked="0"/>
    </xf>
    <xf numFmtId="44" fontId="5" fillId="0" borderId="0" xfId="1" applyNumberFormat="1" applyFont="1" applyAlignment="1" applyProtection="1">
      <alignment horizontal="center" vertical="center" wrapText="1"/>
      <protection locked="0"/>
    </xf>
    <xf numFmtId="0" fontId="3" fillId="0" borderId="0" xfId="1" applyFont="1" applyAlignment="1">
      <alignment horizontal="center" vertical="center" wrapText="1"/>
    </xf>
    <xf numFmtId="4" fontId="4" fillId="0" borderId="0" xfId="1" applyNumberFormat="1" applyFont="1" applyAlignment="1">
      <alignment horizontal="center" vertical="center" wrapText="1"/>
    </xf>
    <xf numFmtId="44" fontId="3" fillId="0" borderId="0" xfId="1" applyNumberFormat="1" applyFont="1" applyAlignment="1" applyProtection="1">
      <alignment horizontal="center" vertical="center" wrapText="1"/>
      <protection locked="0"/>
    </xf>
    <xf numFmtId="44" fontId="3" fillId="0" borderId="0" xfId="1" applyNumberFormat="1" applyFont="1" applyAlignment="1">
      <alignment horizontal="center" vertical="center" wrapText="1"/>
    </xf>
    <xf numFmtId="0" fontId="1" fillId="0" borderId="0" xfId="0" applyFont="1"/>
    <xf numFmtId="0" fontId="7" fillId="0" borderId="0" xfId="0" applyFont="1" applyAlignment="1">
      <alignment horizontal="center"/>
    </xf>
    <xf numFmtId="0" fontId="1" fillId="0" borderId="0" xfId="0" applyFont="1" applyAlignment="1">
      <alignment horizontal="center"/>
    </xf>
    <xf numFmtId="0" fontId="0" fillId="0" borderId="0" xfId="0" applyAlignment="1">
      <alignment horizontal="center"/>
    </xf>
    <xf numFmtId="0" fontId="0" fillId="0" borderId="0" xfId="0" applyAlignment="1">
      <alignment horizontal="center" vertical="center"/>
    </xf>
    <xf numFmtId="165" fontId="0" fillId="0" borderId="0" xfId="0" applyNumberFormat="1"/>
    <xf numFmtId="0" fontId="1" fillId="0" borderId="0" xfId="0" applyFont="1" applyAlignment="1">
      <alignment horizontal="center" vertical="center"/>
    </xf>
    <xf numFmtId="0" fontId="6" fillId="0" borderId="1" xfId="1" applyFont="1" applyBorder="1" applyAlignment="1">
      <alignment horizontal="center" vertical="center" wrapText="1"/>
    </xf>
    <xf numFmtId="4" fontId="6" fillId="0" borderId="1" xfId="1" applyNumberFormat="1" applyFont="1" applyBorder="1" applyAlignment="1">
      <alignment horizontal="center" vertical="center" wrapText="1"/>
    </xf>
    <xf numFmtId="44" fontId="6" fillId="0" borderId="1" xfId="1" applyNumberFormat="1" applyFont="1" applyBorder="1" applyAlignment="1" applyProtection="1">
      <alignment horizontal="center" vertical="center" wrapText="1"/>
      <protection locked="0"/>
    </xf>
    <xf numFmtId="44" fontId="6" fillId="0" borderId="1" xfId="1" applyNumberFormat="1" applyFont="1" applyBorder="1" applyAlignment="1">
      <alignment horizontal="center" vertical="center" wrapText="1"/>
    </xf>
    <xf numFmtId="0" fontId="1" fillId="2" borderId="1" xfId="0" applyFont="1" applyFill="1" applyBorder="1" applyAlignment="1">
      <alignment horizontal="center"/>
    </xf>
    <xf numFmtId="0" fontId="0" fillId="0" borderId="1" xfId="0" applyBorder="1" applyAlignment="1">
      <alignment horizontal="center" vertical="center"/>
    </xf>
    <xf numFmtId="0" fontId="0" fillId="0" borderId="1" xfId="0" applyBorder="1" applyAlignment="1">
      <alignment horizontal="center" vertical="center" wrapText="1"/>
    </xf>
    <xf numFmtId="0" fontId="1" fillId="0" borderId="1" xfId="0" applyFont="1" applyBorder="1" applyAlignment="1">
      <alignment horizontal="center" vertical="center"/>
    </xf>
    <xf numFmtId="0" fontId="1" fillId="2" borderId="1" xfId="0" applyFont="1" applyFill="1" applyBorder="1" applyAlignment="1">
      <alignment horizontal="center" vertical="center"/>
    </xf>
    <xf numFmtId="165" fontId="1" fillId="2" borderId="1" xfId="0" applyNumberFormat="1" applyFont="1" applyFill="1" applyBorder="1" applyAlignment="1">
      <alignment horizontal="center" vertical="center"/>
    </xf>
    <xf numFmtId="0" fontId="0" fillId="3" borderId="1" xfId="0" applyFill="1" applyBorder="1" applyAlignment="1">
      <alignment horizontal="center" vertical="center" wrapText="1"/>
    </xf>
    <xf numFmtId="0" fontId="1" fillId="4" borderId="1" xfId="0" applyFont="1" applyFill="1" applyBorder="1" applyAlignment="1">
      <alignment horizontal="center" vertical="center"/>
    </xf>
    <xf numFmtId="165" fontId="1" fillId="4" borderId="1" xfId="0" applyNumberFormat="1" applyFont="1" applyFill="1" applyBorder="1" applyAlignment="1">
      <alignment horizontal="center" vertical="center"/>
    </xf>
    <xf numFmtId="0" fontId="1" fillId="0" borderId="1" xfId="0" applyFont="1" applyBorder="1" applyAlignment="1">
      <alignment horizontal="center"/>
    </xf>
    <xf numFmtId="0" fontId="7" fillId="2" borderId="1" xfId="1" applyFont="1" applyFill="1" applyBorder="1" applyAlignment="1">
      <alignment horizontal="center" vertical="center" wrapText="1"/>
    </xf>
    <xf numFmtId="165" fontId="1" fillId="0" borderId="0" xfId="0" applyNumberFormat="1" applyFont="1"/>
    <xf numFmtId="0" fontId="1" fillId="0" borderId="1" xfId="0" applyFont="1" applyBorder="1" applyAlignment="1">
      <alignment horizontal="center" vertical="center" wrapText="1"/>
    </xf>
    <xf numFmtId="0" fontId="1" fillId="0" borderId="5" xfId="0" applyFont="1" applyBorder="1" applyAlignment="1">
      <alignment horizontal="center" vertical="center" wrapText="1"/>
    </xf>
    <xf numFmtId="0" fontId="1" fillId="0" borderId="4" xfId="0" applyFont="1" applyBorder="1" applyAlignment="1">
      <alignment horizontal="center" vertical="center" wrapText="1"/>
    </xf>
    <xf numFmtId="0" fontId="6" fillId="0" borderId="5" xfId="1" applyFont="1" applyBorder="1" applyAlignment="1">
      <alignment horizontal="center" vertical="center" wrapText="1"/>
    </xf>
    <xf numFmtId="0" fontId="9" fillId="0" borderId="6" xfId="1" applyFont="1" applyBorder="1" applyAlignment="1">
      <alignment horizontal="center" vertical="center" wrapText="1"/>
    </xf>
    <xf numFmtId="0" fontId="10" fillId="0" borderId="7" xfId="1" applyFont="1" applyBorder="1" applyAlignment="1">
      <alignment horizontal="center" vertical="center" wrapText="1"/>
    </xf>
    <xf numFmtId="0" fontId="10" fillId="0" borderId="8" xfId="1" applyFont="1" applyBorder="1" applyAlignment="1">
      <alignment horizontal="center" vertical="center" wrapText="1"/>
    </xf>
    <xf numFmtId="166" fontId="0" fillId="0" borderId="1" xfId="0" applyNumberFormat="1" applyBorder="1" applyAlignment="1">
      <alignment horizontal="center" vertical="center"/>
    </xf>
    <xf numFmtId="166" fontId="1" fillId="0" borderId="1" xfId="0" applyNumberFormat="1" applyFont="1" applyBorder="1" applyAlignment="1">
      <alignment horizontal="center" vertical="center"/>
    </xf>
    <xf numFmtId="166" fontId="1" fillId="2" borderId="1" xfId="0" applyNumberFormat="1" applyFont="1" applyFill="1" applyBorder="1" applyAlignment="1">
      <alignment horizontal="center" vertical="center"/>
    </xf>
    <xf numFmtId="49" fontId="0" fillId="0" borderId="1" xfId="0" applyNumberFormat="1" applyBorder="1" applyAlignment="1">
      <alignment horizontal="center" vertical="center"/>
    </xf>
    <xf numFmtId="49" fontId="1" fillId="0" borderId="1" xfId="0" applyNumberFormat="1" applyFont="1" applyBorder="1" applyAlignment="1">
      <alignment horizontal="center" vertical="center"/>
    </xf>
    <xf numFmtId="166" fontId="1" fillId="0" borderId="1" xfId="0" applyNumberFormat="1" applyFont="1" applyBorder="1" applyAlignment="1">
      <alignment horizontal="center"/>
    </xf>
    <xf numFmtId="166" fontId="1" fillId="0" borderId="1" xfId="0" applyNumberFormat="1" applyFont="1" applyBorder="1"/>
    <xf numFmtId="166" fontId="1" fillId="0" borderId="4" xfId="0" applyNumberFormat="1" applyFont="1" applyBorder="1"/>
    <xf numFmtId="166" fontId="1" fillId="0" borderId="5" xfId="0" applyNumberFormat="1" applyFont="1" applyBorder="1"/>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0" fillId="0" borderId="0" xfId="0" applyAlignment="1">
      <alignment horizont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5" xfId="0" applyBorder="1" applyAlignment="1">
      <alignment horizontal="center" vertical="center"/>
    </xf>
    <xf numFmtId="0" fontId="0" fillId="2" borderId="2" xfId="0" applyFill="1" applyBorder="1" applyAlignment="1">
      <alignment horizontal="center" vertical="center"/>
    </xf>
    <xf numFmtId="0" fontId="0" fillId="2" borderId="11" xfId="0" applyFill="1" applyBorder="1" applyAlignment="1">
      <alignment horizontal="center" vertical="center"/>
    </xf>
    <xf numFmtId="0" fontId="0" fillId="2" borderId="3" xfId="0" applyFill="1" applyBorder="1" applyAlignment="1">
      <alignment horizontal="center" vertical="center"/>
    </xf>
  </cellXfs>
  <cellStyles count="2">
    <cellStyle name="Normal_troskovnik_bolnica za tumore_zg" xfId="1" xr:uid="{90DF398C-DB94-444C-9380-2CABAACFBF58}"/>
    <cellStyle name="Normal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9C5008-9150-454C-9EDB-11C7C5B06B12}">
  <sheetPr>
    <pageSetUpPr fitToPage="1"/>
  </sheetPr>
  <dimension ref="A1:F59"/>
  <sheetViews>
    <sheetView tabSelected="1" topLeftCell="A10" workbookViewId="0">
      <selection activeCell="G37" sqref="G37"/>
    </sheetView>
  </sheetViews>
  <sheetFormatPr defaultRowHeight="15" x14ac:dyDescent="0.25"/>
  <cols>
    <col min="2" max="2" width="42.85546875" customWidth="1"/>
    <col min="3" max="3" width="15.5703125" customWidth="1"/>
    <col min="5" max="5" width="14.7109375" customWidth="1"/>
    <col min="6" max="6" width="16.28515625" customWidth="1"/>
  </cols>
  <sheetData>
    <row r="1" spans="1:6" ht="15.75" thickBot="1" x14ac:dyDescent="0.3"/>
    <row r="2" spans="1:6" ht="20.25" x14ac:dyDescent="0.25">
      <c r="A2" s="5"/>
      <c r="B2" s="36" t="s">
        <v>0</v>
      </c>
      <c r="C2" s="5"/>
      <c r="D2" s="6"/>
      <c r="E2" s="7"/>
      <c r="F2" s="8"/>
    </row>
    <row r="3" spans="1:6" ht="24.75" customHeight="1" x14ac:dyDescent="0.25">
      <c r="A3" s="1" t="s">
        <v>6</v>
      </c>
      <c r="B3" s="37" t="s">
        <v>7</v>
      </c>
      <c r="C3" s="2"/>
      <c r="D3" s="3"/>
      <c r="E3" s="4"/>
      <c r="F3" s="4"/>
    </row>
    <row r="4" spans="1:6" ht="21" customHeight="1" x14ac:dyDescent="0.25">
      <c r="A4" s="1"/>
      <c r="B4" s="37" t="s">
        <v>8</v>
      </c>
      <c r="C4" s="2"/>
      <c r="D4" s="3"/>
      <c r="E4" s="4"/>
      <c r="F4" s="4"/>
    </row>
    <row r="5" spans="1:6" ht="18.75" customHeight="1" x14ac:dyDescent="0.25">
      <c r="A5" s="1"/>
      <c r="B5" s="37" t="s">
        <v>9</v>
      </c>
      <c r="C5" s="2"/>
      <c r="D5" s="3"/>
      <c r="E5" s="4"/>
      <c r="F5" s="4"/>
    </row>
    <row r="6" spans="1:6" ht="26.25" customHeight="1" x14ac:dyDescent="0.25">
      <c r="A6" s="1"/>
      <c r="B6" s="37" t="s">
        <v>46</v>
      </c>
      <c r="C6" s="2"/>
      <c r="D6" s="3"/>
      <c r="E6" s="4"/>
      <c r="F6" s="4"/>
    </row>
    <row r="7" spans="1:6" ht="24.75" customHeight="1" x14ac:dyDescent="0.25">
      <c r="A7" s="1"/>
      <c r="B7" s="37" t="s">
        <v>47</v>
      </c>
      <c r="C7" s="2"/>
      <c r="D7" s="3"/>
      <c r="E7" s="4"/>
      <c r="F7" s="4"/>
    </row>
    <row r="8" spans="1:6" ht="24.75" customHeight="1" thickBot="1" x14ac:dyDescent="0.3">
      <c r="A8" s="1"/>
      <c r="B8" s="38"/>
      <c r="C8" s="2"/>
      <c r="D8" s="3"/>
      <c r="E8" s="4"/>
      <c r="F8" s="4"/>
    </row>
    <row r="9" spans="1:6" s="10" customFormat="1" ht="33" x14ac:dyDescent="0.25">
      <c r="A9" s="16" t="s">
        <v>1</v>
      </c>
      <c r="B9" s="35" t="s">
        <v>2</v>
      </c>
      <c r="C9" s="16" t="s">
        <v>3</v>
      </c>
      <c r="D9" s="17" t="s">
        <v>4</v>
      </c>
      <c r="E9" s="18" t="s">
        <v>5</v>
      </c>
      <c r="F9" s="19" t="s">
        <v>10</v>
      </c>
    </row>
    <row r="10" spans="1:6" s="11" customFormat="1" x14ac:dyDescent="0.25">
      <c r="A10" s="20" t="s">
        <v>11</v>
      </c>
      <c r="B10" s="30" t="s">
        <v>12</v>
      </c>
      <c r="C10" s="20"/>
      <c r="D10" s="20"/>
      <c r="E10" s="20"/>
      <c r="F10" s="20"/>
    </row>
    <row r="11" spans="1:6" s="13" customFormat="1" ht="45" x14ac:dyDescent="0.25">
      <c r="A11" s="21" t="s">
        <v>13</v>
      </c>
      <c r="B11" s="22" t="s">
        <v>45</v>
      </c>
      <c r="C11" s="21" t="s">
        <v>20</v>
      </c>
      <c r="D11" s="21">
        <v>40</v>
      </c>
      <c r="E11" s="39"/>
      <c r="F11" s="39">
        <f>SUM(D11*E11)</f>
        <v>0</v>
      </c>
    </row>
    <row r="12" spans="1:6" s="13" customFormat="1" x14ac:dyDescent="0.25">
      <c r="A12" s="21" t="s">
        <v>15</v>
      </c>
      <c r="B12" s="21" t="s">
        <v>44</v>
      </c>
      <c r="C12" s="21" t="s">
        <v>14</v>
      </c>
      <c r="D12" s="21">
        <v>1</v>
      </c>
      <c r="E12" s="39"/>
      <c r="F12" s="39">
        <f>SUM(D12*E12)</f>
        <v>0</v>
      </c>
    </row>
    <row r="13" spans="1:6" s="15" customFormat="1" x14ac:dyDescent="0.25">
      <c r="A13" s="23"/>
      <c r="B13" s="23" t="s">
        <v>19</v>
      </c>
      <c r="C13" s="23"/>
      <c r="D13" s="23"/>
      <c r="E13" s="40"/>
      <c r="F13" s="40">
        <f>SUM(F11:F12)</f>
        <v>0</v>
      </c>
    </row>
    <row r="14" spans="1:6" s="13" customFormat="1" x14ac:dyDescent="0.25">
      <c r="A14" s="24" t="s">
        <v>16</v>
      </c>
      <c r="B14" s="24" t="s">
        <v>17</v>
      </c>
      <c r="C14" s="24"/>
      <c r="D14" s="24"/>
      <c r="E14" s="25"/>
      <c r="F14" s="25"/>
    </row>
    <row r="15" spans="1:6" s="13" customFormat="1" ht="45" x14ac:dyDescent="0.25">
      <c r="A15" s="42" t="s">
        <v>18</v>
      </c>
      <c r="B15" s="22" t="s">
        <v>48</v>
      </c>
      <c r="C15" s="21" t="s">
        <v>20</v>
      </c>
      <c r="D15" s="21">
        <v>80</v>
      </c>
      <c r="E15" s="39"/>
      <c r="F15" s="39">
        <f>SUM(D15*E15)</f>
        <v>0</v>
      </c>
    </row>
    <row r="16" spans="1:6" s="13" customFormat="1" ht="30" x14ac:dyDescent="0.25">
      <c r="A16" s="42" t="s">
        <v>21</v>
      </c>
      <c r="B16" s="22" t="s">
        <v>49</v>
      </c>
      <c r="C16" s="21" t="s">
        <v>20</v>
      </c>
      <c r="D16" s="21">
        <v>60</v>
      </c>
      <c r="E16" s="39"/>
      <c r="F16" s="39">
        <f>SUM(D16*E16)</f>
        <v>0</v>
      </c>
    </row>
    <row r="17" spans="1:6" s="13" customFormat="1" ht="60" x14ac:dyDescent="0.25">
      <c r="A17" s="42" t="s">
        <v>22</v>
      </c>
      <c r="B17" s="22" t="s">
        <v>50</v>
      </c>
      <c r="C17" s="21" t="s">
        <v>20</v>
      </c>
      <c r="D17" s="21">
        <v>30</v>
      </c>
      <c r="E17" s="39"/>
      <c r="F17" s="39">
        <f>SUM(D17*E17)</f>
        <v>0</v>
      </c>
    </row>
    <row r="18" spans="1:6" s="13" customFormat="1" ht="45" x14ac:dyDescent="0.25">
      <c r="A18" s="42" t="s">
        <v>51</v>
      </c>
      <c r="B18" s="22" t="s">
        <v>52</v>
      </c>
      <c r="C18" s="21" t="s">
        <v>20</v>
      </c>
      <c r="D18" s="21">
        <v>80</v>
      </c>
      <c r="E18" s="39"/>
      <c r="F18" s="39">
        <f t="shared" ref="F18:F19" si="0">SUM(D18*E18)</f>
        <v>0</v>
      </c>
    </row>
    <row r="19" spans="1:6" s="13" customFormat="1" ht="105" x14ac:dyDescent="0.25">
      <c r="A19" s="42" t="s">
        <v>53</v>
      </c>
      <c r="B19" s="22" t="s">
        <v>54</v>
      </c>
      <c r="C19" s="21" t="s">
        <v>20</v>
      </c>
      <c r="D19" s="21">
        <v>80</v>
      </c>
      <c r="E19" s="39"/>
      <c r="F19" s="39">
        <f t="shared" si="0"/>
        <v>0</v>
      </c>
    </row>
    <row r="20" spans="1:6" s="15" customFormat="1" x14ac:dyDescent="0.25">
      <c r="A20" s="43"/>
      <c r="B20" s="23" t="s">
        <v>23</v>
      </c>
      <c r="C20" s="23"/>
      <c r="D20" s="23"/>
      <c r="E20" s="40"/>
      <c r="F20" s="40">
        <f>SUM(F15:F19)</f>
        <v>0</v>
      </c>
    </row>
    <row r="21" spans="1:6" s="13" customFormat="1" x14ac:dyDescent="0.25">
      <c r="A21" s="24" t="s">
        <v>24</v>
      </c>
      <c r="B21" s="24" t="s">
        <v>25</v>
      </c>
      <c r="C21" s="24"/>
      <c r="D21" s="24"/>
      <c r="E21" s="41"/>
      <c r="F21" s="41"/>
    </row>
    <row r="22" spans="1:6" s="13" customFormat="1" ht="224.25" customHeight="1" x14ac:dyDescent="0.25">
      <c r="A22" s="51" t="s">
        <v>26</v>
      </c>
      <c r="B22" s="26" t="s">
        <v>55</v>
      </c>
      <c r="C22" s="54"/>
      <c r="D22" s="55"/>
      <c r="E22" s="55"/>
      <c r="F22" s="56"/>
    </row>
    <row r="23" spans="1:6" s="13" customFormat="1" ht="109.5" customHeight="1" x14ac:dyDescent="0.25">
      <c r="A23" s="52"/>
      <c r="B23" s="26" t="s">
        <v>59</v>
      </c>
      <c r="C23" s="21" t="s">
        <v>20</v>
      </c>
      <c r="D23" s="21">
        <v>80</v>
      </c>
      <c r="E23" s="39"/>
      <c r="F23" s="39">
        <f>SUM(D23*E23)</f>
        <v>0</v>
      </c>
    </row>
    <row r="24" spans="1:6" s="13" customFormat="1" ht="20.25" customHeight="1" x14ac:dyDescent="0.25">
      <c r="A24" s="53"/>
      <c r="B24" s="26" t="s">
        <v>43</v>
      </c>
      <c r="C24" s="21" t="s">
        <v>14</v>
      </c>
      <c r="D24" s="21">
        <v>1</v>
      </c>
      <c r="E24" s="39"/>
      <c r="F24" s="39">
        <f>SUM(D24*E24)</f>
        <v>0</v>
      </c>
    </row>
    <row r="25" spans="1:6" s="15" customFormat="1" x14ac:dyDescent="0.25">
      <c r="A25" s="23"/>
      <c r="B25" s="23" t="s">
        <v>27</v>
      </c>
      <c r="C25" s="23"/>
      <c r="D25" s="23"/>
      <c r="E25" s="40"/>
      <c r="F25" s="40">
        <f>SUM(F23:F24)</f>
        <v>0</v>
      </c>
    </row>
    <row r="26" spans="1:6" s="13" customFormat="1" x14ac:dyDescent="0.25">
      <c r="A26" s="27" t="s">
        <v>28</v>
      </c>
      <c r="B26" s="27" t="s">
        <v>29</v>
      </c>
      <c r="C26" s="27"/>
      <c r="D26" s="27"/>
      <c r="E26" s="28"/>
      <c r="F26" s="28"/>
    </row>
    <row r="27" spans="1:6" s="13" customFormat="1" ht="150" x14ac:dyDescent="0.25">
      <c r="A27" s="21" t="s">
        <v>31</v>
      </c>
      <c r="B27" s="22" t="s">
        <v>30</v>
      </c>
      <c r="C27" s="21" t="s">
        <v>32</v>
      </c>
      <c r="D27" s="21">
        <v>10</v>
      </c>
      <c r="E27" s="39"/>
      <c r="F27" s="39">
        <f>SUM(D27*E27)</f>
        <v>0</v>
      </c>
    </row>
    <row r="28" spans="1:6" s="13" customFormat="1" ht="135" x14ac:dyDescent="0.25">
      <c r="A28" s="21" t="s">
        <v>33</v>
      </c>
      <c r="B28" s="22" t="s">
        <v>56</v>
      </c>
      <c r="C28" s="21" t="s">
        <v>32</v>
      </c>
      <c r="D28" s="21">
        <v>10</v>
      </c>
      <c r="E28" s="39"/>
      <c r="F28" s="39">
        <f>SUM(D28*E28)</f>
        <v>0</v>
      </c>
    </row>
    <row r="29" spans="1:6" s="13" customFormat="1" ht="111.75" customHeight="1" x14ac:dyDescent="0.25">
      <c r="A29" s="21" t="s">
        <v>34</v>
      </c>
      <c r="B29" s="22" t="s">
        <v>57</v>
      </c>
      <c r="C29" s="21" t="s">
        <v>32</v>
      </c>
      <c r="D29" s="21">
        <v>30</v>
      </c>
      <c r="E29" s="39"/>
      <c r="F29" s="39">
        <f>SUM(D29*E29)</f>
        <v>0</v>
      </c>
    </row>
    <row r="30" spans="1:6" s="13" customFormat="1" ht="42.75" customHeight="1" x14ac:dyDescent="0.25">
      <c r="A30" s="21" t="s">
        <v>35</v>
      </c>
      <c r="B30" s="22" t="s">
        <v>58</v>
      </c>
      <c r="C30" s="21" t="s">
        <v>20</v>
      </c>
      <c r="D30" s="21">
        <v>35</v>
      </c>
      <c r="E30" s="39"/>
      <c r="F30" s="39">
        <f>SUM(D30*E30)</f>
        <v>0</v>
      </c>
    </row>
    <row r="31" spans="1:6" s="11" customFormat="1" x14ac:dyDescent="0.25">
      <c r="A31" s="29"/>
      <c r="B31" s="29" t="s">
        <v>36</v>
      </c>
      <c r="C31" s="29"/>
      <c r="D31" s="29"/>
      <c r="E31" s="44"/>
      <c r="F31" s="44">
        <f>SUM(F27:F30)</f>
        <v>0</v>
      </c>
    </row>
    <row r="32" spans="1:6" x14ac:dyDescent="0.25">
      <c r="B32" s="12"/>
      <c r="E32" s="14"/>
      <c r="F32" s="14"/>
    </row>
    <row r="33" spans="2:6" ht="21" x14ac:dyDescent="0.25">
      <c r="B33" s="48" t="s">
        <v>37</v>
      </c>
      <c r="C33" s="49"/>
      <c r="D33" s="9"/>
      <c r="E33" s="31"/>
      <c r="F33" s="31"/>
    </row>
    <row r="34" spans="2:6" x14ac:dyDescent="0.25">
      <c r="B34" s="32" t="s">
        <v>12</v>
      </c>
      <c r="C34" s="45">
        <f>SUM(F13)</f>
        <v>0</v>
      </c>
      <c r="D34" s="9"/>
      <c r="E34" s="31"/>
      <c r="F34" s="31"/>
    </row>
    <row r="35" spans="2:6" x14ac:dyDescent="0.25">
      <c r="B35" s="32" t="s">
        <v>17</v>
      </c>
      <c r="C35" s="45">
        <f>SUM(F20)</f>
        <v>0</v>
      </c>
      <c r="D35" s="9"/>
      <c r="E35" s="31"/>
      <c r="F35" s="31"/>
    </row>
    <row r="36" spans="2:6" x14ac:dyDescent="0.25">
      <c r="B36" s="32" t="s">
        <v>25</v>
      </c>
      <c r="C36" s="45">
        <f>SUM(F25)</f>
        <v>0</v>
      </c>
      <c r="D36" s="9"/>
      <c r="E36" s="31"/>
      <c r="F36" s="31"/>
    </row>
    <row r="37" spans="2:6" ht="15.75" thickBot="1" x14ac:dyDescent="0.3">
      <c r="B37" s="34" t="s">
        <v>29</v>
      </c>
      <c r="C37" s="46">
        <f>SUM(F31)</f>
        <v>0</v>
      </c>
      <c r="D37" s="9"/>
      <c r="E37" s="31"/>
      <c r="F37" s="31"/>
    </row>
    <row r="38" spans="2:6" x14ac:dyDescent="0.25">
      <c r="B38" s="33" t="s">
        <v>38</v>
      </c>
      <c r="C38" s="47">
        <f>SUM(C34:C37)</f>
        <v>0</v>
      </c>
      <c r="E38" s="14"/>
      <c r="F38" s="14"/>
    </row>
    <row r="39" spans="2:6" x14ac:dyDescent="0.25">
      <c r="B39" s="32" t="s">
        <v>39</v>
      </c>
      <c r="C39" s="45">
        <f>SUM(C38*25%)</f>
        <v>0</v>
      </c>
      <c r="E39" s="14"/>
      <c r="F39" s="14"/>
    </row>
    <row r="40" spans="2:6" x14ac:dyDescent="0.25">
      <c r="B40" s="32" t="s">
        <v>40</v>
      </c>
      <c r="C40" s="45">
        <f>SUM(C38:C39)</f>
        <v>0</v>
      </c>
      <c r="E40" s="14"/>
      <c r="F40" s="14"/>
    </row>
    <row r="41" spans="2:6" x14ac:dyDescent="0.25">
      <c r="E41" s="14"/>
      <c r="F41" s="14"/>
    </row>
    <row r="42" spans="2:6" x14ac:dyDescent="0.25">
      <c r="E42" s="14"/>
      <c r="F42" s="14"/>
    </row>
    <row r="43" spans="2:6" x14ac:dyDescent="0.25">
      <c r="E43" s="14"/>
      <c r="F43" s="14"/>
    </row>
    <row r="44" spans="2:6" x14ac:dyDescent="0.25">
      <c r="B44" s="50" t="s">
        <v>41</v>
      </c>
      <c r="C44" s="50"/>
      <c r="D44" s="50"/>
      <c r="E44" s="50"/>
      <c r="F44" s="14"/>
    </row>
    <row r="45" spans="2:6" x14ac:dyDescent="0.25">
      <c r="B45" s="50"/>
      <c r="C45" s="50"/>
      <c r="D45" s="50"/>
      <c r="E45" s="50"/>
      <c r="F45" s="14"/>
    </row>
    <row r="46" spans="2:6" x14ac:dyDescent="0.25">
      <c r="B46" s="50" t="s">
        <v>42</v>
      </c>
      <c r="C46" s="50"/>
      <c r="D46" s="50"/>
      <c r="E46" s="50"/>
      <c r="F46" s="14"/>
    </row>
    <row r="47" spans="2:6" x14ac:dyDescent="0.25">
      <c r="E47" s="14"/>
      <c r="F47" s="14"/>
    </row>
    <row r="48" spans="2:6" x14ac:dyDescent="0.25">
      <c r="E48" s="14"/>
      <c r="F48" s="14"/>
    </row>
    <row r="49" spans="5:6" x14ac:dyDescent="0.25">
      <c r="E49" s="14"/>
      <c r="F49" s="14"/>
    </row>
    <row r="50" spans="5:6" x14ac:dyDescent="0.25">
      <c r="E50" s="14"/>
      <c r="F50" s="14"/>
    </row>
    <row r="51" spans="5:6" x14ac:dyDescent="0.25">
      <c r="E51" s="14"/>
      <c r="F51" s="14"/>
    </row>
    <row r="52" spans="5:6" x14ac:dyDescent="0.25">
      <c r="E52" s="14"/>
      <c r="F52" s="14"/>
    </row>
    <row r="53" spans="5:6" x14ac:dyDescent="0.25">
      <c r="E53" s="14"/>
      <c r="F53" s="14"/>
    </row>
    <row r="54" spans="5:6" x14ac:dyDescent="0.25">
      <c r="E54" s="14"/>
      <c r="F54" s="14"/>
    </row>
    <row r="55" spans="5:6" x14ac:dyDescent="0.25">
      <c r="E55" s="14"/>
      <c r="F55" s="14"/>
    </row>
    <row r="56" spans="5:6" x14ac:dyDescent="0.25">
      <c r="E56" s="14"/>
      <c r="F56" s="14"/>
    </row>
    <row r="57" spans="5:6" x14ac:dyDescent="0.25">
      <c r="E57" s="14"/>
      <c r="F57" s="14"/>
    </row>
    <row r="58" spans="5:6" x14ac:dyDescent="0.25">
      <c r="E58" s="14"/>
      <c r="F58" s="14"/>
    </row>
    <row r="59" spans="5:6" x14ac:dyDescent="0.25">
      <c r="E59" s="14"/>
      <c r="F59" s="14"/>
    </row>
  </sheetData>
  <mergeCells count="5">
    <mergeCell ref="B33:C33"/>
    <mergeCell ref="B44:E45"/>
    <mergeCell ref="B46:E46"/>
    <mergeCell ref="A22:A24"/>
    <mergeCell ref="C22:F22"/>
  </mergeCells>
  <phoneticPr fontId="12" type="noConversion"/>
  <pageMargins left="0.7" right="0.7" top="0.75" bottom="0.75" header="0.3" footer="0.3"/>
  <pageSetup paperSize="9" scale="83" fitToHeight="0"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Radni listovi</vt:lpstr>
      </vt:variant>
      <vt:variant>
        <vt:i4>1</vt:i4>
      </vt:variant>
    </vt:vector>
  </HeadingPairs>
  <TitlesOfParts>
    <vt:vector size="1" baseType="lpstr">
      <vt:lpstr>List1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Tomislav Nožar</dc:creator>
  <cp:lastModifiedBy>Tomislav Nožar</cp:lastModifiedBy>
  <cp:lastPrinted>2026-08-11T10:26:10Z</cp:lastPrinted>
  <dcterms:created xsi:type="dcterms:W3CDTF">2019-07-10T09:07:44Z</dcterms:created>
  <dcterms:modified xsi:type="dcterms:W3CDTF">2026-08-11T10:43:24Z</dcterms:modified>
</cp:coreProperties>
</file>